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<sst xmlns="http://schemas.openxmlformats.org/spreadsheetml/2006/main" count="388" uniqueCount="236">
  <si>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</si>
  <si>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</si>
  <si>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</si>
  <si>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</si>
  <si>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</si>
  <si>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</si>
  <si>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</si>
  <si>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</si>
  <si>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</si>
  <si>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</si>
  <si>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</si>
  <si>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</si>
  <si>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</si>
  <si>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</si>
  <si>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</si>
  <si>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</si>
  <si>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</si>
  <si>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</si>
  <si>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</si>
  <si>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</si>
  <si>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</si>
  <si>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</si>
  <si>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</si>
  <si>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</si>
  <si>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</si>
  <si>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</si>
  <si>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</si>
  <si>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</si>
  <si>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</si>
  <si>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</si>
  <si>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</si>
  <si>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</si>
  <si>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</si>
  <si>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</si>
  <si>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</si>
  <si>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</si>
  <si>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</si>
  <si>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</si>
  <si>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</si>
  <si>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</si>
  <si>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</si>
  <si>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</si>
  <si>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20810社会福利</t>
  </si>
  <si>
    <t>2081005  社会福利事业单位</t>
  </si>
  <si>
    <t>20899其他社会保障和就业支出</t>
  </si>
  <si>
    <t>2089999失业保险支出</t>
  </si>
  <si>
    <t>2089999工伤保险支出</t>
  </si>
  <si>
    <t>2089999生育保险支出</t>
  </si>
  <si>
    <t>20805 行政事业单位养老支出</t>
  </si>
  <si>
    <t>2080505机关事业单位基本养老保险缴费支出</t>
  </si>
  <si>
    <t>2080506机关事业单位职业年金缴费支出</t>
  </si>
  <si>
    <t>2101102事业单位医疗</t>
  </si>
  <si>
    <t>住房改革支出</t>
  </si>
  <si>
    <t>2210102住房公积金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</si>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</sst>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16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13" xfId="0" applyFont="1" applyBorder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10" sqref="C10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8.3796296296296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26.71</v>
      </c>
      <c r="C6" s="24" t="s">
        <v>7</v>
      </c>
      <c r="D6" s="24">
        <v>22.59</v>
      </c>
    </row>
    <row r="7" ht="21" customHeight="1" spans="1:4">
      <c r="A7" s="54" t="s">
        <v>8</v>
      </c>
      <c r="B7" s="24">
        <v>26.71</v>
      </c>
      <c r="C7" s="24" t="s">
        <v>9</v>
      </c>
      <c r="D7" s="24">
        <v>1.38</v>
      </c>
    </row>
    <row r="8" ht="21" customHeight="1" spans="1:4">
      <c r="A8" s="54" t="s">
        <v>10</v>
      </c>
      <c r="B8" s="24"/>
      <c r="C8" s="24" t="s">
        <v>11</v>
      </c>
      <c r="D8" s="24">
        <v>2.74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26.71</v>
      </c>
      <c r="C16" s="25" t="s">
        <v>19</v>
      </c>
      <c r="D16" s="25">
        <f>D6+D7+D8</f>
        <v>26.71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26.71</v>
      </c>
      <c r="C19" s="25" t="s">
        <v>24</v>
      </c>
      <c r="D19" s="25">
        <f>SUM(D16:D18)</f>
        <v>26.71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5" workbookViewId="0">
      <selection activeCell="A11" sqref="A11"/>
    </sheetView>
  </sheetViews>
  <sheetFormatPr defaultColWidth="9" defaultRowHeight="14.4"/>
  <cols>
    <col min="1" max="1" width="32.5" customWidth="1"/>
    <col min="7" max="16" width="3.37962962962963" customWidth="1"/>
  </cols>
  <sheetData>
    <row r="1" ht="5.25" customHeight="1"/>
    <row r="2" ht="19.5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52"/>
      <c r="B5" s="52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52"/>
      <c r="P5" s="52"/>
    </row>
    <row r="6" s="31" customFormat="1" ht="104.25" customHeight="1" spans="1:26">
      <c r="A6" s="44"/>
      <c r="B6" s="44"/>
      <c r="C6" s="44"/>
      <c r="D6" s="33" t="s">
        <v>39</v>
      </c>
      <c r="E6" s="33" t="s">
        <v>8</v>
      </c>
      <c r="F6" s="33" t="s">
        <v>10</v>
      </c>
      <c r="G6" s="44"/>
      <c r="H6" s="33" t="s">
        <v>39</v>
      </c>
      <c r="I6" s="33" t="s">
        <v>40</v>
      </c>
      <c r="J6" s="33" t="s">
        <v>41</v>
      </c>
      <c r="K6" s="44"/>
      <c r="L6" s="44"/>
      <c r="M6" s="44"/>
      <c r="N6" s="44"/>
      <c r="O6" s="44"/>
      <c r="P6" s="44"/>
      <c r="T6" s="53"/>
      <c r="U6" s="53"/>
      <c r="V6" s="53"/>
      <c r="W6" s="53"/>
      <c r="X6" s="53"/>
      <c r="Y6" s="53"/>
      <c r="Z6" s="53"/>
    </row>
    <row r="7" ht="18" customHeight="1" spans="1:26">
      <c r="A7" s="45" t="s">
        <v>7</v>
      </c>
      <c r="B7" s="24">
        <f>B8+B10+B14</f>
        <v>22.59</v>
      </c>
      <c r="C7" s="24">
        <f>C8+C10+C14</f>
        <v>22.59</v>
      </c>
      <c r="D7" s="24">
        <f>D8+D10+D14</f>
        <v>22.59</v>
      </c>
      <c r="E7" s="24">
        <f>E8+E10+E14</f>
        <v>22.59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42</v>
      </c>
      <c r="B8" s="24">
        <f>C8</f>
        <v>16.8</v>
      </c>
      <c r="C8" s="24">
        <f>D8</f>
        <v>16.8</v>
      </c>
      <c r="D8" s="24">
        <f>E8</f>
        <v>16.8</v>
      </c>
      <c r="E8" s="24">
        <f>E9</f>
        <v>16.8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43</v>
      </c>
      <c r="B9" s="24">
        <f>C9</f>
        <v>16.8</v>
      </c>
      <c r="C9" s="24">
        <f>D9</f>
        <v>16.8</v>
      </c>
      <c r="D9" s="24">
        <f>E9</f>
        <v>16.8</v>
      </c>
      <c r="E9" s="24">
        <v>16.8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 t="s">
        <v>44</v>
      </c>
      <c r="B10" s="24">
        <f>B11+B12+B13</f>
        <v>0.27</v>
      </c>
      <c r="C10" s="24">
        <f>C11+C12+C13</f>
        <v>0.27</v>
      </c>
      <c r="D10" s="24">
        <f>D11+D12+D13</f>
        <v>0.27</v>
      </c>
      <c r="E10" s="24">
        <f>E11+E12+E13</f>
        <v>0.27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 t="s">
        <v>45</v>
      </c>
      <c r="B11" s="24">
        <v>0.16</v>
      </c>
      <c r="C11" s="24">
        <v>0.16</v>
      </c>
      <c r="D11" s="24">
        <v>0.16</v>
      </c>
      <c r="E11" s="24">
        <v>0.16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 t="s">
        <v>46</v>
      </c>
      <c r="B12" s="24">
        <v>0.02</v>
      </c>
      <c r="C12" s="24">
        <v>0.02</v>
      </c>
      <c r="D12" s="24">
        <v>0.02</v>
      </c>
      <c r="E12" s="24">
        <v>0.02</v>
      </c>
      <c r="F12" s="24"/>
      <c r="G12" s="24"/>
      <c r="H12" s="24">
        <f t="shared" ref="H12:H22" si="1">I12+J12</f>
        <v>0</v>
      </c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 t="s">
        <v>47</v>
      </c>
      <c r="B13" s="24">
        <v>0.09</v>
      </c>
      <c r="C13" s="24">
        <v>0.09</v>
      </c>
      <c r="D13" s="24">
        <v>0.09</v>
      </c>
      <c r="E13" s="24">
        <v>0.09</v>
      </c>
      <c r="F13" s="24"/>
      <c r="G13" s="24"/>
      <c r="H13" s="24">
        <f t="shared" si="1"/>
        <v>0</v>
      </c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49" t="s">
        <v>48</v>
      </c>
      <c r="B14" s="24">
        <f>B15+B16</f>
        <v>5.52</v>
      </c>
      <c r="C14" s="24">
        <f>C15+C16</f>
        <v>5.52</v>
      </c>
      <c r="D14" s="24">
        <f>D15+D16</f>
        <v>5.52</v>
      </c>
      <c r="E14" s="24">
        <f>E15+E16</f>
        <v>5.52</v>
      </c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 t="s">
        <v>49</v>
      </c>
      <c r="B15" s="24">
        <f t="shared" ref="B15:B18" si="2">C15</f>
        <v>3.68</v>
      </c>
      <c r="C15" s="24">
        <f t="shared" ref="C15:C21" si="3">D15</f>
        <v>3.68</v>
      </c>
      <c r="D15" s="24">
        <f t="shared" ref="D15:D21" si="4">E15</f>
        <v>3.68</v>
      </c>
      <c r="E15" s="24">
        <v>3.68</v>
      </c>
      <c r="F15" s="24"/>
      <c r="G15" s="24"/>
      <c r="H15" s="24">
        <f t="shared" si="1"/>
        <v>0</v>
      </c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 t="s">
        <v>50</v>
      </c>
      <c r="B16" s="24">
        <f t="shared" si="2"/>
        <v>1.84</v>
      </c>
      <c r="C16" s="24">
        <f t="shared" si="3"/>
        <v>1.84</v>
      </c>
      <c r="D16" s="24">
        <f t="shared" si="4"/>
        <v>1.84</v>
      </c>
      <c r="E16" s="24">
        <v>1.84</v>
      </c>
      <c r="F16" s="24"/>
      <c r="G16" s="24"/>
      <c r="H16" s="24">
        <f t="shared" si="1"/>
        <v>0</v>
      </c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 t="s">
        <v>9</v>
      </c>
      <c r="B17" s="24">
        <f t="shared" si="2"/>
        <v>1.38</v>
      </c>
      <c r="C17" s="24">
        <f t="shared" si="3"/>
        <v>1.38</v>
      </c>
      <c r="D17" s="24">
        <f t="shared" si="4"/>
        <v>1.38</v>
      </c>
      <c r="E17" s="24">
        <v>1.38</v>
      </c>
      <c r="F17" s="24"/>
      <c r="G17" s="24"/>
      <c r="H17" s="24">
        <f t="shared" si="1"/>
        <v>0</v>
      </c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 t="s">
        <v>51</v>
      </c>
      <c r="B18" s="24">
        <f t="shared" si="2"/>
        <v>1.38</v>
      </c>
      <c r="C18" s="24">
        <f t="shared" si="3"/>
        <v>1.38</v>
      </c>
      <c r="D18" s="24">
        <f t="shared" si="4"/>
        <v>1.38</v>
      </c>
      <c r="E18" s="24">
        <v>1.38</v>
      </c>
      <c r="F18" s="24"/>
      <c r="G18" s="24"/>
      <c r="H18" s="24">
        <f t="shared" si="1"/>
        <v>0</v>
      </c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 t="s">
        <v>11</v>
      </c>
      <c r="B19" s="24">
        <f>B20</f>
        <v>2.74</v>
      </c>
      <c r="C19" s="24">
        <f t="shared" si="3"/>
        <v>2.74</v>
      </c>
      <c r="D19" s="24">
        <f t="shared" si="4"/>
        <v>2.74</v>
      </c>
      <c r="E19" s="24">
        <v>2.74</v>
      </c>
      <c r="F19" s="24"/>
      <c r="G19" s="24"/>
      <c r="H19" s="24">
        <f t="shared" si="1"/>
        <v>0</v>
      </c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 t="s">
        <v>52</v>
      </c>
      <c r="B20" s="24">
        <f>B21</f>
        <v>2.74</v>
      </c>
      <c r="C20" s="24">
        <f t="shared" si="3"/>
        <v>2.74</v>
      </c>
      <c r="D20" s="24">
        <f t="shared" si="4"/>
        <v>2.74</v>
      </c>
      <c r="E20" s="24">
        <f>E21</f>
        <v>2.74</v>
      </c>
      <c r="F20" s="24"/>
      <c r="G20" s="24"/>
      <c r="H20" s="24">
        <f t="shared" si="1"/>
        <v>0</v>
      </c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 t="s">
        <v>53</v>
      </c>
      <c r="B21" s="24">
        <f>C21</f>
        <v>2.74</v>
      </c>
      <c r="C21" s="24">
        <f t="shared" si="3"/>
        <v>2.74</v>
      </c>
      <c r="D21" s="24">
        <f t="shared" si="4"/>
        <v>2.74</v>
      </c>
      <c r="E21" s="24">
        <v>2.74</v>
      </c>
      <c r="F21" s="24"/>
      <c r="G21" s="24"/>
      <c r="H21" s="24">
        <f t="shared" si="1"/>
        <v>0</v>
      </c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 t="s">
        <v>31</v>
      </c>
      <c r="B22" s="24">
        <f>B19+B17+B14+B10+B8</f>
        <v>26.71</v>
      </c>
      <c r="C22" s="24">
        <f>C19+C17+C14+C10+C8</f>
        <v>26.71</v>
      </c>
      <c r="D22" s="24">
        <f>D19+D17+D14+D10+D8</f>
        <v>26.71</v>
      </c>
      <c r="E22" s="24">
        <f>E7+E17+E19</f>
        <v>26.71</v>
      </c>
      <c r="F22" s="24"/>
      <c r="G22" s="24"/>
      <c r="H22" s="24">
        <f t="shared" si="1"/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E22" sqref="E22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34.5" customHeight="1" spans="1:9">
      <c r="A5" s="33"/>
      <c r="B5" s="33"/>
      <c r="C5" s="33" t="s">
        <v>31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18">
      <c r="A6" s="45" t="s">
        <v>7</v>
      </c>
      <c r="B6" s="24">
        <f>C6</f>
        <v>22.59</v>
      </c>
      <c r="C6" s="24">
        <f>D6+E6</f>
        <v>22.59</v>
      </c>
      <c r="D6" s="24">
        <f>D7+D9+D13</f>
        <v>22.59</v>
      </c>
      <c r="E6" s="24">
        <f>E7</f>
        <v>0</v>
      </c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42</v>
      </c>
      <c r="B7" s="24">
        <v>16.8</v>
      </c>
      <c r="C7" s="24">
        <v>16.8</v>
      </c>
      <c r="D7" s="24">
        <v>16.8</v>
      </c>
      <c r="E7" s="24">
        <f>E8</f>
        <v>0</v>
      </c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43</v>
      </c>
      <c r="B8" s="24">
        <v>16.8</v>
      </c>
      <c r="C8" s="24">
        <v>16.8</v>
      </c>
      <c r="D8" s="24">
        <v>16.8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 t="s">
        <v>44</v>
      </c>
      <c r="B9" s="24">
        <f>B10+B11+B12</f>
        <v>0.27</v>
      </c>
      <c r="C9" s="24">
        <f>C10+C11+C12</f>
        <v>0.27</v>
      </c>
      <c r="D9" s="24">
        <f>D10+D11+D12</f>
        <v>0.27</v>
      </c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 t="s">
        <v>45</v>
      </c>
      <c r="B10" s="24">
        <v>0.16</v>
      </c>
      <c r="C10" s="24">
        <v>0.16</v>
      </c>
      <c r="D10" s="24">
        <v>0.16</v>
      </c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 t="s">
        <v>46</v>
      </c>
      <c r="B11" s="24">
        <v>0.02</v>
      </c>
      <c r="C11" s="24">
        <v>0.02</v>
      </c>
      <c r="D11" s="24">
        <v>0.02</v>
      </c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 t="s">
        <v>47</v>
      </c>
      <c r="B12" s="24">
        <v>0.09</v>
      </c>
      <c r="C12" s="24">
        <v>0.09</v>
      </c>
      <c r="D12" s="24">
        <v>0.09</v>
      </c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49" t="s">
        <v>48</v>
      </c>
      <c r="B13" s="24">
        <f>B14+B15</f>
        <v>5.52</v>
      </c>
      <c r="C13" s="24">
        <f>C14+C15</f>
        <v>5.52</v>
      </c>
      <c r="D13" s="24">
        <f>D14+D15</f>
        <v>5.52</v>
      </c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 t="s">
        <v>49</v>
      </c>
      <c r="B14" s="24">
        <v>3.68</v>
      </c>
      <c r="C14" s="24">
        <v>3.68</v>
      </c>
      <c r="D14" s="24">
        <v>3.68</v>
      </c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 t="s">
        <v>50</v>
      </c>
      <c r="B15" s="24">
        <v>1.84</v>
      </c>
      <c r="C15" s="24">
        <v>1.84</v>
      </c>
      <c r="D15" s="24">
        <v>1.84</v>
      </c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 t="s">
        <v>9</v>
      </c>
      <c r="B16" s="24">
        <f t="shared" ref="B16:B20" si="0">C16</f>
        <v>1.38</v>
      </c>
      <c r="C16" s="24">
        <f t="shared" ref="C16:C20" si="1">D16</f>
        <v>1.38</v>
      </c>
      <c r="D16" s="24">
        <f>D17</f>
        <v>1.38</v>
      </c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 t="s">
        <v>51</v>
      </c>
      <c r="B17" s="24">
        <f t="shared" si="0"/>
        <v>1.38</v>
      </c>
      <c r="C17" s="24">
        <f t="shared" si="1"/>
        <v>1.38</v>
      </c>
      <c r="D17" s="24">
        <v>1.38</v>
      </c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 t="s">
        <v>11</v>
      </c>
      <c r="B18" s="24">
        <f t="shared" si="0"/>
        <v>2.74</v>
      </c>
      <c r="C18" s="24">
        <f t="shared" si="1"/>
        <v>2.74</v>
      </c>
      <c r="D18" s="24">
        <v>2.74</v>
      </c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 t="s">
        <v>52</v>
      </c>
      <c r="B19" s="24">
        <f t="shared" si="0"/>
        <v>2.74</v>
      </c>
      <c r="C19" s="24">
        <f t="shared" si="1"/>
        <v>2.74</v>
      </c>
      <c r="D19" s="24">
        <v>2.74</v>
      </c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 t="s">
        <v>53</v>
      </c>
      <c r="B20" s="24">
        <f t="shared" si="0"/>
        <v>2.74</v>
      </c>
      <c r="C20" s="24">
        <f t="shared" si="1"/>
        <v>2.74</v>
      </c>
      <c r="D20" s="24">
        <v>2.74</v>
      </c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>
        <f t="shared" ref="B21:B25" si="2">C21+F21+G21+H21+I21</f>
        <v>0</v>
      </c>
      <c r="C21" s="24">
        <f t="shared" ref="C21:C25" si="3">SUM(D21:E21)</f>
        <v>0</v>
      </c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si="2"/>
        <v>0</v>
      </c>
      <c r="C22" s="24">
        <f t="shared" si="3"/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31</v>
      </c>
      <c r="B27" s="24">
        <f>B6+B16+B18</f>
        <v>26.71</v>
      </c>
      <c r="C27" s="24">
        <f>C6+C16+C18</f>
        <v>26.71</v>
      </c>
      <c r="D27" s="24">
        <f>D6+D16+D18</f>
        <v>26.71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L15" sqref="L15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63</v>
      </c>
      <c r="F5" s="33" t="s">
        <v>64</v>
      </c>
    </row>
    <row r="6" ht="21.75" customHeight="1" spans="1:6">
      <c r="A6" s="24" t="s">
        <v>6</v>
      </c>
      <c r="B6" s="50">
        <f>SUM(B7:B8)</f>
        <v>26.71</v>
      </c>
      <c r="C6" s="47" t="s">
        <v>7</v>
      </c>
      <c r="D6" s="50">
        <f>E6+F6</f>
        <v>22.59</v>
      </c>
      <c r="E6" s="24">
        <v>22.59</v>
      </c>
      <c r="F6" s="50"/>
    </row>
    <row r="7" ht="21.75" customHeight="1" spans="1:6">
      <c r="A7" s="27" t="s">
        <v>8</v>
      </c>
      <c r="B7" s="24">
        <v>26.71</v>
      </c>
      <c r="C7" s="47" t="s">
        <v>9</v>
      </c>
      <c r="D7" s="50">
        <f t="shared" ref="D7:D20" si="0">E7+F7</f>
        <v>1.38</v>
      </c>
      <c r="E7" s="24">
        <v>1.38</v>
      </c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2.74</v>
      </c>
      <c r="E8" s="24">
        <v>2.74</v>
      </c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18</v>
      </c>
      <c r="B16" s="51">
        <f>B6+B9</f>
        <v>26.71</v>
      </c>
      <c r="C16" s="25" t="s">
        <v>19</v>
      </c>
      <c r="D16" s="50">
        <f t="shared" si="0"/>
        <v>26.71</v>
      </c>
      <c r="E16" s="50">
        <f>SUM(E6:E15)</f>
        <v>26.71</v>
      </c>
      <c r="F16" s="50"/>
    </row>
    <row r="17" ht="21.75" customHeight="1" spans="1:6">
      <c r="A17" s="27" t="s">
        <v>22</v>
      </c>
      <c r="B17" s="50"/>
      <c r="C17" s="27" t="s">
        <v>21</v>
      </c>
      <c r="D17" s="50">
        <f t="shared" si="0"/>
        <v>0</v>
      </c>
      <c r="E17" s="50"/>
      <c r="F17" s="50"/>
    </row>
    <row r="18" ht="21.75" customHeight="1" spans="1:6">
      <c r="A18" s="27" t="s">
        <v>65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66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23</v>
      </c>
      <c r="B20" s="51">
        <f>B16+B17+B18+B19</f>
        <v>26.71</v>
      </c>
      <c r="C20" s="25" t="s">
        <v>24</v>
      </c>
      <c r="D20" s="50">
        <f t="shared" si="0"/>
        <v>26.71</v>
      </c>
      <c r="E20" s="50">
        <f t="shared" ref="E20:F20" si="1">E16+E17</f>
        <v>26.71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abSelected="1" workbookViewId="0">
      <selection activeCell="A11" sqref="A11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31</v>
      </c>
      <c r="D5" s="33" t="s">
        <v>60</v>
      </c>
      <c r="E5" s="33" t="s">
        <v>61</v>
      </c>
      <c r="F5" s="44"/>
    </row>
    <row r="6" ht="18" customHeight="1" spans="1:6">
      <c r="A6" s="45" t="s">
        <v>7</v>
      </c>
      <c r="B6" s="24">
        <f t="shared" ref="B6:B8" si="0">C6</f>
        <v>22.59</v>
      </c>
      <c r="C6" s="24">
        <f t="shared" ref="C6:C8" si="1">D6+E6</f>
        <v>22.59</v>
      </c>
      <c r="D6" s="24">
        <f>D7+D9+D13</f>
        <v>22.59</v>
      </c>
      <c r="E6" s="24">
        <f>E7</f>
        <v>0</v>
      </c>
      <c r="F6" s="24"/>
    </row>
    <row r="7" ht="18" customHeight="1" spans="1:6">
      <c r="A7" s="46" t="s">
        <v>42</v>
      </c>
      <c r="B7" s="24">
        <f t="shared" si="0"/>
        <v>16.8</v>
      </c>
      <c r="C7" s="24">
        <f t="shared" si="1"/>
        <v>16.8</v>
      </c>
      <c r="D7" s="24">
        <v>16.8</v>
      </c>
      <c r="E7" s="24"/>
      <c r="F7" s="24"/>
    </row>
    <row r="8" ht="18" customHeight="1" spans="1:6">
      <c r="A8" s="47" t="s">
        <v>43</v>
      </c>
      <c r="B8" s="24">
        <f t="shared" si="0"/>
        <v>16.8</v>
      </c>
      <c r="C8" s="24">
        <f t="shared" si="1"/>
        <v>16.8</v>
      </c>
      <c r="D8" s="24">
        <v>16.8</v>
      </c>
      <c r="E8" s="24"/>
      <c r="F8" s="24"/>
    </row>
    <row r="9" ht="18" customHeight="1" spans="1:6">
      <c r="A9" s="45" t="s">
        <v>44</v>
      </c>
      <c r="B9" s="24">
        <f>B10+B11+B12</f>
        <v>0.27</v>
      </c>
      <c r="C9" s="24">
        <f>C10+C11+C12</f>
        <v>0.27</v>
      </c>
      <c r="D9" s="24">
        <f>D10+D11+D12</f>
        <v>0.27</v>
      </c>
      <c r="E9" s="24"/>
      <c r="F9" s="24"/>
    </row>
    <row r="10" ht="18" customHeight="1" spans="1:6">
      <c r="A10" s="48" t="s">
        <v>45</v>
      </c>
      <c r="B10" s="24">
        <v>0.16</v>
      </c>
      <c r="C10" s="24">
        <v>0.16</v>
      </c>
      <c r="D10" s="24">
        <v>0.16</v>
      </c>
      <c r="E10" s="24"/>
      <c r="F10" s="24"/>
    </row>
    <row r="11" ht="18" customHeight="1" spans="1:6">
      <c r="A11" s="24" t="s">
        <v>46</v>
      </c>
      <c r="B11" s="24">
        <v>0.02</v>
      </c>
      <c r="C11" s="24">
        <v>0.02</v>
      </c>
      <c r="D11" s="24">
        <v>0.02</v>
      </c>
      <c r="E11" s="24"/>
      <c r="F11" s="24"/>
    </row>
    <row r="12" ht="18" customHeight="1" spans="1:6">
      <c r="A12" s="24" t="s">
        <v>47</v>
      </c>
      <c r="B12" s="24">
        <v>0.09</v>
      </c>
      <c r="C12" s="24">
        <v>0.09</v>
      </c>
      <c r="D12" s="24">
        <v>0.09</v>
      </c>
      <c r="E12" s="24"/>
      <c r="F12" s="24"/>
    </row>
    <row r="13" ht="18" customHeight="1" spans="1:6">
      <c r="A13" s="49" t="s">
        <v>48</v>
      </c>
      <c r="B13" s="24">
        <f>B14+B15</f>
        <v>5.52</v>
      </c>
      <c r="C13" s="24">
        <f>C14+C15</f>
        <v>5.52</v>
      </c>
      <c r="D13" s="24">
        <f>D14+D15</f>
        <v>5.52</v>
      </c>
      <c r="E13" s="24"/>
      <c r="F13" s="24"/>
    </row>
    <row r="14" ht="18" customHeight="1" spans="1:6">
      <c r="A14" s="47" t="s">
        <v>49</v>
      </c>
      <c r="B14" s="24">
        <v>3.68</v>
      </c>
      <c r="C14" s="24">
        <v>3.68</v>
      </c>
      <c r="D14" s="24">
        <v>3.68</v>
      </c>
      <c r="E14" s="24"/>
      <c r="F14" s="24"/>
    </row>
    <row r="15" ht="18" customHeight="1" spans="1:6">
      <c r="A15" s="47" t="s">
        <v>50</v>
      </c>
      <c r="B15" s="24">
        <v>1.84</v>
      </c>
      <c r="C15" s="24">
        <v>1.84</v>
      </c>
      <c r="D15" s="24">
        <v>1.84</v>
      </c>
      <c r="E15" s="24"/>
      <c r="F15" s="24"/>
    </row>
    <row r="16" ht="18" customHeight="1" spans="1:6">
      <c r="A16" s="45" t="s">
        <v>9</v>
      </c>
      <c r="B16" s="24">
        <f t="shared" ref="B16:B20" si="2">C16</f>
        <v>1.38</v>
      </c>
      <c r="C16" s="24">
        <f t="shared" ref="C16:C20" si="3">D16</f>
        <v>1.38</v>
      </c>
      <c r="D16" s="24">
        <f>D17</f>
        <v>1.38</v>
      </c>
      <c r="E16" s="24"/>
      <c r="F16" s="24"/>
    </row>
    <row r="17" ht="18" customHeight="1" spans="1:6">
      <c r="A17" s="24" t="s">
        <v>51</v>
      </c>
      <c r="B17" s="24">
        <f t="shared" si="2"/>
        <v>1.38</v>
      </c>
      <c r="C17" s="24">
        <f t="shared" si="3"/>
        <v>1.38</v>
      </c>
      <c r="D17" s="24">
        <v>1.38</v>
      </c>
      <c r="E17" s="24"/>
      <c r="F17" s="24"/>
    </row>
    <row r="18" ht="18" customHeight="1" spans="1:6">
      <c r="A18" s="45" t="s">
        <v>11</v>
      </c>
      <c r="B18" s="24">
        <v>2.74</v>
      </c>
      <c r="C18" s="24">
        <v>2.74</v>
      </c>
      <c r="D18" s="24">
        <v>2.74</v>
      </c>
      <c r="E18" s="24"/>
      <c r="F18" s="24"/>
    </row>
    <row r="19" ht="18" customHeight="1" spans="1:6">
      <c r="A19" s="24" t="s">
        <v>52</v>
      </c>
      <c r="B19" s="24">
        <v>2.74</v>
      </c>
      <c r="C19" s="24">
        <v>2.74</v>
      </c>
      <c r="D19" s="24">
        <v>2.74</v>
      </c>
      <c r="E19" s="24"/>
      <c r="F19" s="24"/>
    </row>
    <row r="20" ht="18" customHeight="1" spans="1:6">
      <c r="A20" s="24" t="s">
        <v>53</v>
      </c>
      <c r="B20" s="24">
        <f t="shared" si="2"/>
        <v>2.74</v>
      </c>
      <c r="C20" s="24">
        <f t="shared" si="3"/>
        <v>2.74</v>
      </c>
      <c r="D20" s="24">
        <v>2.74</v>
      </c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31</v>
      </c>
      <c r="B22" s="24">
        <f>B6+B16+B18</f>
        <v>26.71</v>
      </c>
      <c r="C22" s="24">
        <f>C6+C16+C18</f>
        <v>26.71</v>
      </c>
      <c r="D22" s="24">
        <f>D6+D16+D18</f>
        <v>26.71</v>
      </c>
      <c r="E22" s="24">
        <f>E6</f>
        <v>0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I19" sqref="I19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27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31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>C6</f>
        <v>26.71</v>
      </c>
      <c r="C6" s="24">
        <f>C7+C12+C13+C14+C16+C17+C20</f>
        <v>26.71</v>
      </c>
      <c r="D6" s="24">
        <f>D7+D12+D13+D14+D16+D17</f>
        <v>26.71</v>
      </c>
      <c r="E6" s="24"/>
      <c r="F6" s="24">
        <f>SUM(F7:F19)</f>
        <v>0</v>
      </c>
    </row>
    <row r="7" ht="18" customHeight="1" spans="1:6">
      <c r="A7" s="35" t="s">
        <v>71</v>
      </c>
      <c r="B7" s="24">
        <f t="shared" ref="B7:B11" si="0">C7+F7</f>
        <v>16.8</v>
      </c>
      <c r="C7" s="24">
        <f>D7</f>
        <v>16.8</v>
      </c>
      <c r="D7" s="24">
        <v>16.8</v>
      </c>
      <c r="E7" s="24"/>
      <c r="F7" s="24"/>
    </row>
    <row r="8" ht="18" customHeight="1" spans="1:14">
      <c r="A8" s="35" t="s">
        <v>72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73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74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75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76</v>
      </c>
      <c r="B12" s="24">
        <f t="shared" ref="B12:B14" si="2">C12</f>
        <v>3.68</v>
      </c>
      <c r="C12" s="24">
        <f>D12</f>
        <v>3.68</v>
      </c>
      <c r="D12" s="24">
        <v>3.68</v>
      </c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77</v>
      </c>
      <c r="B13" s="24">
        <f t="shared" si="2"/>
        <v>1.84</v>
      </c>
      <c r="C13" s="24">
        <f>D13</f>
        <v>1.84</v>
      </c>
      <c r="D13" s="24">
        <v>1.84</v>
      </c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78</v>
      </c>
      <c r="B14" s="24">
        <f t="shared" si="2"/>
        <v>1.38</v>
      </c>
      <c r="C14" s="24">
        <f t="shared" ref="C14:C19" si="3">SUM(D14:E14)</f>
        <v>1.38</v>
      </c>
      <c r="D14" s="24">
        <v>1.38</v>
      </c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79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80</v>
      </c>
      <c r="B16" s="24">
        <f>C16</f>
        <v>0.27</v>
      </c>
      <c r="C16" s="24">
        <f t="shared" si="3"/>
        <v>0.27</v>
      </c>
      <c r="D16" s="24">
        <v>0.27</v>
      </c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81</v>
      </c>
      <c r="B17" s="24">
        <f t="shared" si="4"/>
        <v>2.74</v>
      </c>
      <c r="C17" s="24">
        <f t="shared" si="3"/>
        <v>2.74</v>
      </c>
      <c r="D17" s="24">
        <v>2.74</v>
      </c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82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83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84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85</v>
      </c>
      <c r="B21" s="24">
        <f>C21+F21</f>
        <v>0</v>
      </c>
      <c r="C21" s="24">
        <f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87</v>
      </c>
      <c r="B23" s="24">
        <f t="shared" ref="B21:B47" si="6">C23+F23</f>
        <v>0</v>
      </c>
      <c r="C23" s="24">
        <f t="shared" ref="C21:C47" si="7">SUM(D23:E23)</f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88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89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90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91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92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93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94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95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96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97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98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99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100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101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102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103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104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105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106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107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108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109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110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111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112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113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115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121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123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125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129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130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130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148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149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149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152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153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154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150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156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159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160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161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162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31</v>
      </c>
      <c r="B112" s="24">
        <f>B20+B17+B16+B14+B13+B12+B7</f>
        <v>26.71</v>
      </c>
      <c r="C112" s="24">
        <f t="shared" ref="C112:F112" si="28">C6+C20+C48+C60+C65+C78+C95+C98+C104+C107</f>
        <v>26.71</v>
      </c>
      <c r="D112" s="24">
        <f t="shared" si="28"/>
        <v>26.71</v>
      </c>
      <c r="E112" s="24">
        <f t="shared" si="28"/>
        <v>0</v>
      </c>
      <c r="F112" s="24">
        <f t="shared" si="28"/>
        <v>0</v>
      </c>
    </row>
    <row r="113" spans="1:6">
      <c r="A113" s="40" t="s">
        <v>163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27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31</v>
      </c>
      <c r="D4" s="23" t="s">
        <v>60</v>
      </c>
      <c r="E4" s="23" t="s">
        <v>61</v>
      </c>
      <c r="F4" s="23"/>
    </row>
    <row r="5" ht="18" customHeight="1" spans="1:6">
      <c r="A5" s="34" t="s">
        <v>164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165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166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81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167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98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99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169</v>
      </c>
      <c r="B14" s="24"/>
      <c r="C14" s="37"/>
      <c r="D14" s="37"/>
      <c r="E14" s="37"/>
      <c r="F14" s="24"/>
    </row>
    <row r="15" ht="18" customHeight="1" spans="1:6">
      <c r="A15" s="35" t="s">
        <v>105</v>
      </c>
      <c r="B15" s="24"/>
      <c r="C15" s="36"/>
      <c r="D15" s="36"/>
      <c r="E15" s="36"/>
      <c r="F15" s="24"/>
    </row>
    <row r="16" ht="18" customHeight="1" spans="1:6">
      <c r="A16" s="35" t="s">
        <v>100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170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171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172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133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137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173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174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134</v>
      </c>
      <c r="B27" s="24"/>
      <c r="C27" s="37"/>
      <c r="D27" s="37"/>
      <c r="E27" s="37"/>
      <c r="F27" s="24"/>
    </row>
    <row r="28" ht="18" customHeight="1" spans="1:6">
      <c r="A28" s="35" t="s">
        <v>141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175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172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133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137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174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134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141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176</v>
      </c>
      <c r="B36" s="24"/>
      <c r="C36" s="24"/>
      <c r="D36" s="24"/>
      <c r="E36" s="24"/>
      <c r="F36" s="24"/>
    </row>
    <row r="37" ht="18" customHeight="1" spans="1:6">
      <c r="A37" s="35" t="s">
        <v>177</v>
      </c>
      <c r="B37" s="24"/>
      <c r="C37" s="24"/>
      <c r="D37" s="24"/>
      <c r="E37" s="24"/>
      <c r="F37" s="24"/>
    </row>
    <row r="38" ht="18" customHeight="1" spans="1:6">
      <c r="A38" s="35" t="s">
        <v>178</v>
      </c>
      <c r="B38" s="24"/>
      <c r="C38" s="24"/>
      <c r="D38" s="24"/>
      <c r="E38" s="24"/>
      <c r="F38" s="24"/>
    </row>
    <row r="39" ht="18" customHeight="1" spans="1:6">
      <c r="A39" s="35" t="s">
        <v>179</v>
      </c>
      <c r="B39" s="24"/>
      <c r="C39" s="24"/>
      <c r="D39" s="24"/>
      <c r="E39" s="24"/>
      <c r="F39" s="24"/>
    </row>
    <row r="40" ht="18" customHeight="1" spans="1:6">
      <c r="A40" s="34" t="s">
        <v>180</v>
      </c>
      <c r="B40" s="24"/>
      <c r="C40" s="24"/>
      <c r="D40" s="24"/>
      <c r="E40" s="24"/>
      <c r="F40" s="24"/>
    </row>
    <row r="41" ht="18" customHeight="1" spans="1:6">
      <c r="A41" s="35" t="s">
        <v>181</v>
      </c>
      <c r="B41" s="24"/>
      <c r="C41" s="37"/>
      <c r="D41" s="37"/>
      <c r="E41" s="37"/>
      <c r="F41" s="24"/>
    </row>
    <row r="42" ht="18" customHeight="1" spans="1:6">
      <c r="A42" s="35" t="s">
        <v>182</v>
      </c>
      <c r="B42" s="24"/>
      <c r="C42" s="37"/>
      <c r="D42" s="37"/>
      <c r="E42" s="37"/>
      <c r="F42" s="24"/>
    </row>
    <row r="43" ht="18" customHeight="1" spans="1:6">
      <c r="A43" s="38" t="s">
        <v>183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153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154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150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184</v>
      </c>
      <c r="B47" s="24"/>
      <c r="C47" s="24"/>
      <c r="D47" s="24"/>
      <c r="E47" s="24"/>
      <c r="F47" s="24"/>
    </row>
    <row r="48" ht="18" customHeight="1" spans="1:6">
      <c r="A48" s="35" t="s">
        <v>185</v>
      </c>
      <c r="B48" s="24"/>
      <c r="C48" s="24"/>
      <c r="D48" s="24"/>
      <c r="E48" s="24"/>
      <c r="F48" s="24"/>
    </row>
    <row r="49" ht="18" customHeight="1" spans="1:6">
      <c r="A49" s="35" t="s">
        <v>186</v>
      </c>
      <c r="B49" s="24"/>
      <c r="C49" s="24"/>
      <c r="D49" s="24"/>
      <c r="E49" s="24"/>
      <c r="F49" s="24"/>
    </row>
    <row r="50" ht="18" customHeight="1" spans="1:6">
      <c r="A50" s="38" t="s">
        <v>187</v>
      </c>
      <c r="B50" s="24"/>
      <c r="C50" s="24"/>
      <c r="D50" s="24"/>
      <c r="E50" s="24"/>
      <c r="F50" s="24"/>
    </row>
    <row r="51" ht="18" customHeight="1" spans="1:6">
      <c r="A51" s="35" t="s">
        <v>188</v>
      </c>
      <c r="B51" s="24"/>
      <c r="C51" s="37"/>
      <c r="D51" s="37"/>
      <c r="E51" s="37"/>
      <c r="F51" s="24"/>
    </row>
    <row r="52" ht="18" customHeight="1" spans="1:6">
      <c r="A52" s="35" t="s">
        <v>120</v>
      </c>
      <c r="B52" s="24"/>
      <c r="C52" s="37"/>
      <c r="D52" s="37"/>
      <c r="E52" s="37"/>
      <c r="F52" s="24"/>
    </row>
    <row r="53" ht="18" customHeight="1" spans="1:6">
      <c r="A53" s="35" t="s">
        <v>122</v>
      </c>
      <c r="B53" s="24"/>
      <c r="C53" s="37"/>
      <c r="D53" s="37"/>
      <c r="E53" s="37"/>
      <c r="F53" s="24"/>
    </row>
    <row r="54" ht="18" customHeight="1" spans="1:6">
      <c r="A54" s="35" t="s">
        <v>189</v>
      </c>
      <c r="B54" s="24"/>
      <c r="C54" s="24"/>
      <c r="D54" s="24"/>
      <c r="E54" s="24"/>
      <c r="F54" s="24"/>
    </row>
    <row r="55" ht="18" customHeight="1" spans="1:6">
      <c r="A55" s="35" t="s">
        <v>190</v>
      </c>
      <c r="B55" s="24"/>
      <c r="C55" s="24"/>
      <c r="D55" s="24"/>
      <c r="E55" s="24"/>
      <c r="F55" s="24"/>
    </row>
    <row r="56" ht="18" customHeight="1" spans="1:6">
      <c r="A56" s="38" t="s">
        <v>191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192</v>
      </c>
      <c r="B59" s="24"/>
      <c r="C59" s="24"/>
      <c r="D59" s="24"/>
      <c r="E59" s="24"/>
      <c r="F59" s="24"/>
    </row>
    <row r="60" ht="18" customHeight="1" spans="1:6">
      <c r="A60" s="35" t="s">
        <v>125</v>
      </c>
      <c r="B60" s="24"/>
      <c r="C60" s="37"/>
      <c r="D60" s="37"/>
      <c r="E60" s="37"/>
      <c r="F60" s="24"/>
    </row>
    <row r="61" ht="18" customHeight="1" spans="1:6">
      <c r="A61" s="35" t="s">
        <v>126</v>
      </c>
      <c r="B61" s="24"/>
      <c r="C61" s="37"/>
      <c r="D61" s="37"/>
      <c r="E61" s="37"/>
      <c r="F61" s="24"/>
    </row>
    <row r="62" ht="18" customHeight="1" spans="1:6">
      <c r="A62" s="35" t="s">
        <v>127</v>
      </c>
      <c r="B62" s="24"/>
      <c r="C62" s="37"/>
      <c r="D62" s="37"/>
      <c r="E62" s="37"/>
      <c r="F62" s="24"/>
    </row>
    <row r="63" ht="18" customHeight="1" spans="1:6">
      <c r="A63" s="35" t="s">
        <v>128</v>
      </c>
      <c r="B63" s="24"/>
      <c r="C63" s="37"/>
      <c r="D63" s="37"/>
      <c r="E63" s="37"/>
      <c r="F63" s="24"/>
    </row>
    <row r="64" ht="18" customHeight="1" spans="1:6">
      <c r="A64" s="38" t="s">
        <v>193</v>
      </c>
      <c r="B64" s="24"/>
      <c r="C64" s="24"/>
      <c r="D64" s="24"/>
      <c r="E64" s="24"/>
      <c r="F64" s="24"/>
    </row>
    <row r="65" ht="18" customHeight="1" spans="1:6">
      <c r="A65" s="35" t="s">
        <v>194</v>
      </c>
      <c r="B65" s="24"/>
      <c r="C65" s="37"/>
      <c r="D65" s="37"/>
      <c r="E65" s="37"/>
      <c r="F65" s="24"/>
    </row>
    <row r="66" ht="18" customHeight="1" spans="1:6">
      <c r="A66" s="35" t="s">
        <v>195</v>
      </c>
      <c r="B66" s="24"/>
      <c r="C66" s="37"/>
      <c r="D66" s="37"/>
      <c r="E66" s="37"/>
      <c r="F66" s="24"/>
    </row>
    <row r="67" ht="18" customHeight="1" spans="1:6">
      <c r="A67" s="34" t="s">
        <v>196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/>
      <c r="C72" s="24"/>
      <c r="D72" s="24"/>
      <c r="E72" s="24"/>
      <c r="F72" s="24"/>
    </row>
    <row r="73" spans="1:6">
      <c r="A73" s="40" t="s">
        <v>163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198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199</v>
      </c>
      <c r="B6" s="24"/>
    </row>
    <row r="7" ht="24" customHeight="1" spans="1:2">
      <c r="A7" s="27" t="s">
        <v>200</v>
      </c>
      <c r="B7" s="24"/>
    </row>
    <row r="8" ht="24" customHeight="1" spans="1:2">
      <c r="A8" s="27" t="s">
        <v>201</v>
      </c>
      <c r="B8" s="24">
        <f>SUM(B9:B10)</f>
        <v>0</v>
      </c>
    </row>
    <row r="9" ht="24" customHeight="1" spans="1:2">
      <c r="A9" s="27" t="s">
        <v>202</v>
      </c>
      <c r="B9" s="24"/>
    </row>
    <row r="10" ht="24" customHeight="1" spans="1:2">
      <c r="A10" s="27" t="s">
        <v>203</v>
      </c>
      <c r="B10" s="24"/>
    </row>
    <row r="11" ht="30.75" customHeight="1" spans="1:2">
      <c r="A11" s="28" t="s">
        <v>204</v>
      </c>
      <c r="B11" s="28"/>
    </row>
    <row r="12" ht="30.75" customHeight="1" spans="1:2">
      <c r="A12" s="29" t="s">
        <v>205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31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2022-09-05T07:28:24Z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